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07" firstSheet="1" activeTab="3"/>
  </bookViews>
  <sheets>
    <sheet name="kgigrP" sheetId="28" state="hidden" r:id="rId1"/>
    <sheet name="封面" sheetId="26" r:id="rId2"/>
    <sheet name="标准相关信息 " sheetId="27" r:id="rId3"/>
    <sheet name="技术标准" sheetId="23" r:id="rId4"/>
  </sheets>
  <calcPr calcId="144525"/>
</workbook>
</file>

<file path=xl/sharedStrings.xml><?xml version="1.0" encoding="utf-8"?>
<sst xmlns="http://schemas.openxmlformats.org/spreadsheetml/2006/main" count="189" uniqueCount="156">
  <si>
    <t xml:space="preserve">                </t>
  </si>
  <si>
    <t xml:space="preserve">               </t>
  </si>
  <si>
    <t>供应商资质能力评价标准_技术部分</t>
  </si>
  <si>
    <t>电缆桥架</t>
  </si>
  <si>
    <t>中国南方电网有限责任公司发布</t>
  </si>
  <si>
    <t>标准相关信息</t>
  </si>
  <si>
    <t>版本</t>
  </si>
  <si>
    <t>日期</t>
  </si>
  <si>
    <t>变更内容</t>
  </si>
  <si>
    <t>V2019</t>
  </si>
  <si>
    <t>V2020</t>
  </si>
  <si>
    <t>V2022</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</si>
  <si>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</si>
  <si>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</si>
  <si>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</si>
  <si>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</si>
  <si>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</si>
  <si>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</si>
  <si>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</si>
  <si>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</si>
  <si>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</si>
  <si>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</si>
  <si>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</si>
  <si>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</si>
  <si>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</si>
  <si>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</si>
  <si>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</si>
  <si>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高新技术企业认证</t>
  </si>
  <si>
    <t>获得高新技术企业认证</t>
  </si>
  <si>
    <t>查看企业是否具备高新技术企业认证。</t>
  </si>
  <si>
    <t>客观性</t>
  </si>
  <si>
    <t>高新技术企业证书</t>
  </si>
  <si>
    <t>上传高新技术企业认证证书，若企业未获得高新技术企业认证则无需上传附件。</t>
  </si>
  <si>
    <t>专利</t>
  </si>
  <si>
    <t>近5年有与登记物资相关的发明专利</t>
  </si>
  <si>
    <t>查企业提供的技术专利证书，确认专利权人须与供应商名称相一致，且在有效期内。</t>
  </si>
  <si>
    <t xml:space="preserve">发明及实用新型专利证书统计表
</t>
  </si>
  <si>
    <t>上传企业近5年获得的与登记物资有关的专利证书。</t>
  </si>
  <si>
    <t>近5年有与登记物资相关的实用新型专利</t>
  </si>
  <si>
    <t>行业技术影响力</t>
  </si>
  <si>
    <t>参与标准制定</t>
  </si>
  <si>
    <t>曾参与过登记物资的国家标准或行业标准制定</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</si>
  <si>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</si>
  <si>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</si>
  <si>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</si>
  <si>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登记物资资质</t>
  </si>
  <si>
    <t>3.1</t>
  </si>
  <si>
    <t>产品覆盖性</t>
  </si>
  <si>
    <t>具备生产不绣钢材质电缆支架、铝合金材质电缆支架、角钢材质电缆支架及复合材料电缆支架4种产品的能力</t>
  </si>
  <si>
    <t>一份型式试验报告或检测报告可能会包含几项检测项目，专家根据报告信息表上检测项目查找对应的型式试验报告进行核实，要求所有强制试验项目必须全部有试验报告。
标准中型式试验报告或检测报告要求必须由国家认可实验室或国际知名试验室出具，如报告有明确有效期的，一旦过期，则视为“不符合”。国家认可实验室包括通过CNAS（中国合格评定国家认可委员会），国际知名实验室如荷兰凯玛KEMA等。
型式试验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</si>
  <si>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1、型式试验或检测报告统计表
2、销售业绩统计表</t>
  </si>
  <si>
    <t xml:space="preserve">1、企业按评审项目要求上传申请1、企业按评审项目要求上传申请物资的型式试验或检测报告，“检测项目”要求每一份报告的检测项目都必须罗列清楚，不同报告之间可允许出现相同的检测项目；2、上传完整的PDF格式检测报告，并在报告中对应的检测项目明显标注（比如底色标注或方框标注）；3、“型式试验或检测报告统计表”中须填写对应试验项目及其所在页码，当多个试验项目共用一份试验报告时，相应报告作为附件仅需上传一次。
4、上传企业近3年申请物资的销售业绩，纳入必备条款的需同时上传合同和发票资料，未纳入必备条款的销售业绩由企业自行选择是否上传销售合同和发票；
</t>
  </si>
  <si>
    <t>具备生产不绣钢材质电缆支架、铝合金材质电缆支架、角钢材质电缆支架及复合材料电缆支架其中3种产品</t>
  </si>
  <si>
    <t>具备生产不绣钢材质电缆支架、铝合金材质电缆支架、角钢材质电缆支架及复合材料电缆支架其中2种产品</t>
  </si>
  <si>
    <t>供货业绩</t>
  </si>
  <si>
    <t>4.1</t>
  </si>
  <si>
    <t>最长入网运行时间</t>
  </si>
  <si>
    <t>登记物资最长入网运行时间大于8年（含本数）</t>
  </si>
  <si>
    <t xml:space="preserve">查企业申请物资的最早销售合同及对应发票信息，并计算入网运行时间，入网运行时间以发票开具时间为准。 </t>
  </si>
  <si>
    <t>最早的销售合同信息表</t>
  </si>
  <si>
    <t>上传企业申请物资的最早销售合同及对应发票。</t>
  </si>
  <si>
    <t>登记物资最长入网运行时间大于5年（含本数），但小于8年的</t>
  </si>
  <si>
    <t>4.2</t>
  </si>
  <si>
    <t xml:space="preserve">供货业绩
</t>
  </si>
  <si>
    <t>具有3个及以上电缆桥架的业绩，每个业绩均大于500万元（含本数）</t>
  </si>
  <si>
    <t>供应商以集团公司名义申报的，可共享全资子公司的业绩，对于控股子公司则按照出资比例共享业绩；供应商以子公司名义申报的，不能共享母公司的业绩。计算业绩时，统计前3个自然年加当年的销售业绩，销售给同类产品制造商、销售商、代理商的业绩不予承认。
必须上传登记物资销售业绩的合同，未上传合同的业绩均不予以认定。</t>
  </si>
  <si>
    <t>销售业绩统计表</t>
  </si>
  <si>
    <t>1、必须上传登记物资销售业绩的合同，未上传合同的业绩均不予以认定；
2、请勿上传与登记物资无关的业绩。</t>
  </si>
  <si>
    <t>具有2个及以上电缆桥架的业绩，每个业绩均大于200万元（含本数），小于500万元</t>
  </si>
  <si>
    <t>研发及工程设计</t>
  </si>
  <si>
    <t>5.5</t>
  </si>
  <si>
    <t>设计研发能力</t>
  </si>
  <si>
    <t>有详细的研发产品力学计算书，及产品受力模型图。</t>
  </si>
  <si>
    <t>查看企业对所研发的产品是否具有力学计算和受力模型图。</t>
  </si>
  <si>
    <t>力学计算书和受力模型图</t>
  </si>
  <si>
    <t>力学计算书和受力模型图（1个样本）</t>
  </si>
  <si>
    <t>关键原材料管控</t>
  </si>
  <si>
    <t>6.1</t>
  </si>
  <si>
    <t>铝合金板材或型材</t>
  </si>
  <si>
    <t>选用制定了入厂检验标准，并按标准要求进行入厂检验，记录齐全。</t>
  </si>
  <si>
    <t>文件评审时，重点审核原材料入厂检验标准，核对入厂检验项目是否符合国家、行业和南方电网的相关标准要求。</t>
  </si>
  <si>
    <t>1、关键原材料检验标准统计表
2、原材料入厂检验记录</t>
  </si>
  <si>
    <t xml:space="preserve">“原材料入厂检验记录”应包括关键原材料识别项目中所列原材料，这些关键原材料各上传一个样本。
</t>
  </si>
  <si>
    <t>6.2</t>
  </si>
  <si>
    <t>螺栓</t>
  </si>
  <si>
    <t>工艺要求及控制</t>
  </si>
  <si>
    <t>7.1</t>
  </si>
  <si>
    <t>尺寸偏差检测</t>
  </si>
  <si>
    <t>桥架构件尺寸偏差有设计要求，在工艺控制文件或图纸中明确标示。</t>
  </si>
  <si>
    <t>审查产品的设计图纸和工艺控制文件是否符合评审项目要求，及生产过程的工艺控制记录</t>
  </si>
  <si>
    <t xml:space="preserve">1、工艺控制文件
2、设计图纸案例
</t>
  </si>
  <si>
    <t>仅需对应评审项目要求上传一套典型产品的相关设计图纸案例。
仅需对应评审项目要求上传一套典型产品的相关工艺控制文件。</t>
  </si>
  <si>
    <t>7.2</t>
  </si>
  <si>
    <t>铝合金桥架焊缝检查</t>
  </si>
  <si>
    <t>铝合金桥架焊缝表面均匀，无漏缝、裂纹、夹渣、烧穿、弧坑等缺陷</t>
  </si>
  <si>
    <t>7.3</t>
  </si>
  <si>
    <t>铝合金桥架铆接检查</t>
  </si>
  <si>
    <t>铝合金桥架铆接紧密牢固，无错位、偏斜、裂纹等缺陷，铆钉头无损伤电缆的突起、毛刺</t>
  </si>
  <si>
    <t>打磨工艺</t>
  </si>
  <si>
    <t>进行打磨、去毛刺工艺控制</t>
  </si>
  <si>
    <t>工装设备水平</t>
  </si>
  <si>
    <t>8.1</t>
  </si>
  <si>
    <t>剪板机</t>
  </si>
  <si>
    <t>具备100吨及以上的剪板机</t>
  </si>
  <si>
    <t>1、生产设备在文件评审时主要审查必备生产设备是否齐全，审核实物照片、购买发票验证生产设备的真实性。
2、生产设备属于自制的，供应商必须注明为“自制设备”，且必须上传实物照片、设计图纸、主要部套件的票据。
3、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</si>
  <si>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</si>
  <si>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</si>
  <si>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具备60吨以上100吨以下的剪板机</t>
  </si>
  <si>
    <t>8.2</t>
  </si>
  <si>
    <t>自动焊接设备</t>
  </si>
  <si>
    <t>具备自动焊机</t>
  </si>
  <si>
    <t>1、实物照片
2、合同和发票</t>
  </si>
  <si>
    <t>具备8台及以上手动焊机</t>
  </si>
  <si>
    <t>8.3</t>
  </si>
  <si>
    <t>激光数控冲床</t>
  </si>
  <si>
    <t>具备激光数控冲床</t>
  </si>
  <si>
    <t>具备数控冲床</t>
  </si>
  <si>
    <t>具备120吨以下、65吨以上冲床</t>
  </si>
  <si>
    <t>主要检验设备</t>
  </si>
  <si>
    <t>9.1</t>
  </si>
  <si>
    <t>超声波探伤仪</t>
  </si>
  <si>
    <t>有超声波探伤仪</t>
  </si>
  <si>
    <t>1、文件评审时主要审核必备检验设备是否齐全，审查实物照片、设备检验报告、购买发票等验证设备的真实性（有检验报告的设备，可自主选择是否审查设备的购买发票）。
2、必备检验设备中属于国家强制送检的，必须提供第三方出具的有效期内的检验报告，如过期则视为“不符合”。
3、检验设备中存在几种设备都能用于某个检测项目的，具备任何一类设备均认为满足要求。
4、设备属于自制的，供应商必须注明为“自制设备”，且必须上传实物照片、设计图纸、主要部套件的票据。
5、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</si>
  <si>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</si>
  <si>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若为报名供应商设备时，需提供设备实物照片、购买发票、检验报告。有检验报告时，可以不提供购买发票。
若为全资子公司或控股50%及以上子公司设备时，需提供设备实物照片、购买发票、检验报告、加盖母子公司双方公章的说明函、国家企事业信息公示系统“股东及出资信息”截图（或工商行政管理部门出具的母子公司关系证明材料）。有检验报告时，可以不提供购买发票。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</si>
  <si>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9.2</t>
  </si>
  <si>
    <t>耐压测试仪</t>
  </si>
  <si>
    <t>具备耐压测试仪</t>
  </si>
  <si>
    <t>9.3</t>
  </si>
  <si>
    <t>挠度检测仪</t>
  </si>
  <si>
    <t>具备挠度检测仪</t>
  </si>
  <si>
    <t>9.4</t>
  </si>
  <si>
    <t>光谱分析仪</t>
  </si>
  <si>
    <t>有光谱分析仪</t>
  </si>
  <si>
    <t>9.5</t>
  </si>
  <si>
    <t>盐雾试验装置</t>
  </si>
  <si>
    <t>有盐雾试验装置</t>
  </si>
  <si>
    <t>9.6</t>
  </si>
  <si>
    <t>老化试验箱</t>
  </si>
  <si>
    <t>有老化试验箱</t>
  </si>
  <si>
    <t>最大年生产能力</t>
  </si>
  <si>
    <t>10.1</t>
  </si>
  <si>
    <t>登记物资最大年生产能力大于3000吨（含本数）</t>
  </si>
  <si>
    <t>审查时了解产能计算方式，评审供应商产能计算是否合理。</t>
  </si>
  <si>
    <t>详细的产能分析报告</t>
  </si>
  <si>
    <t>企业编制的登记物资的最大产能分析报告，分析报告结构清晰、阐述合理，报告中至少应列出登记物资生产制造中所具备的主要生产、检测设备数量，主要工序流程及限制产能的工序分析情况。</t>
  </si>
  <si>
    <t>登记物资最大年生产能力大于2000吨（含本数），小于3000吨</t>
  </si>
  <si>
    <t>登记物资最大年生产能力大于1000吨（含本数），小于2000吨</t>
  </si>
  <si>
    <t>绿色环保</t>
  </si>
  <si>
    <t>环保研发项目</t>
  </si>
  <si>
    <t>有参与环保相关的研发项目并能提供项目报告，包括生产线的环保改造、废旧原材料再利用、环保材料研发等方面。</t>
  </si>
  <si>
    <t>审查企业上传的环保研发项目报告，评判报告完整性，内容是否符合要求，确定项目确实有开展。</t>
  </si>
  <si>
    <t>主观性</t>
  </si>
  <si>
    <t>环保研发项目统计表</t>
  </si>
  <si>
    <t>上传曾参与的环保相关的研发项目报告等资料，包括生产线的环保改造、废旧原材料再利用、环保材料研发等方向</t>
  </si>
  <si>
    <t>合计</t>
  </si>
</sst>
</file>

<file path=xl/styles.xml><?xml version="1.0" encoding="utf-8"?>
<styleSheet xmlns="http://schemas.openxmlformats.org/spreadsheetml/2006/main">
  <numFmts count="5">
    <numFmt numFmtId="176" formatCode="yyyy&quot;年&quot;m&quot;月&quot;;@"/>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8">
    <font>
      <sz val="12"/>
      <name val="宋体"/>
      <charset val="134"/>
    </font>
    <font>
      <sz val="9"/>
      <name val="微软雅黑"/>
      <charset val="134"/>
    </font>
    <font>
      <b/>
      <sz val="12"/>
      <name val="微软雅黑"/>
      <charset val="134"/>
    </font>
    <font>
      <sz val="12"/>
      <name val="微软雅黑"/>
      <charset val="134"/>
    </font>
    <font>
      <sz val="12"/>
      <name val="微软雅黑"/>
      <family val="2"/>
      <charset val="134"/>
    </font>
    <font>
      <b/>
      <sz val="14"/>
      <name val="微软雅黑"/>
      <charset val="134"/>
    </font>
    <font>
      <sz val="26"/>
      <name val="微软雅黑"/>
      <charset val="134"/>
    </font>
    <font>
      <sz val="16"/>
      <name val="微软雅黑"/>
      <charset val="134"/>
    </font>
    <font>
      <sz val="14"/>
      <name val="微软雅黑"/>
      <charset val="134"/>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indexed="8"/>
      <name val="Calibri"/>
      <charset val="134"/>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name val="宋体"/>
      <charset val="134"/>
    </font>
    <font>
      <sz val="11"/>
      <color indexed="62"/>
      <name val="Calibri"/>
      <charset val="134"/>
    </font>
    <font>
      <b/>
      <sz val="11"/>
      <color indexed="56"/>
      <name val="Calibri"/>
      <charset val="134"/>
    </font>
    <font>
      <sz val="11"/>
      <color indexed="9"/>
      <name val="Calibri"/>
      <charset val="134"/>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sz val="11"/>
      <color indexed="52"/>
      <name val="Calibri"/>
      <charset val="134"/>
    </font>
    <font>
      <sz val="11"/>
      <color indexed="60"/>
      <name val="Calibri"/>
      <charset val="134"/>
    </font>
    <font>
      <sz val="11"/>
      <name val="ＭＳ Ｐゴシック"/>
      <charset val="134"/>
    </font>
    <font>
      <b/>
      <sz val="11"/>
      <color indexed="63"/>
      <name val="Calibri"/>
      <charset val="134"/>
    </font>
    <font>
      <b/>
      <sz val="18"/>
      <color indexed="56"/>
      <name val="Cambria"/>
      <charset val="134"/>
    </font>
    <font>
      <b/>
      <sz val="11"/>
      <color indexed="8"/>
      <name val="Calibri"/>
      <charset val="134"/>
    </font>
    <font>
      <sz val="11"/>
      <color indexed="10"/>
      <name val="Calibri"/>
      <charset val="134"/>
    </font>
  </fonts>
  <fills count="58">
    <fill>
      <patternFill patternType="none"/>
    </fill>
    <fill>
      <patternFill patternType="gray125"/>
    </fill>
    <fill>
      <patternFill patternType="solid">
        <fgColor rgb="FFCCCCFF"/>
        <bgColor indexed="64"/>
      </patternFill>
    </fill>
    <fill>
      <patternFill patternType="solid">
        <fgColor theme="0"/>
        <bgColor indexed="64"/>
      </patternFill>
    </fill>
    <fill>
      <patternFill patternType="solid">
        <fgColor indexed="9"/>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theme="8" tint="0.599993896298105"/>
        <bgColor indexed="64"/>
      </patternFill>
    </fill>
    <fill>
      <patternFill patternType="solid">
        <fgColor indexed="4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46"/>
        <bgColor indexed="64"/>
      </patternFill>
    </fill>
    <fill>
      <patternFill patternType="solid">
        <fgColor indexed="4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indexed="51"/>
        <bgColor indexed="64"/>
      </patternFill>
    </fill>
    <fill>
      <patternFill patternType="solid">
        <fgColor indexed="2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indexed="47"/>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indexed="27"/>
        <bgColor indexed="64"/>
      </patternFill>
    </fill>
    <fill>
      <patternFill patternType="solid">
        <fgColor theme="7"/>
        <bgColor indexed="64"/>
      </patternFill>
    </fill>
    <fill>
      <patternFill patternType="solid">
        <fgColor theme="5"/>
        <bgColor indexed="64"/>
      </patternFill>
    </fill>
    <fill>
      <patternFill patternType="solid">
        <fgColor indexed="4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indexed="31"/>
        <bgColor indexed="64"/>
      </patternFill>
    </fill>
    <fill>
      <patternFill patternType="solid">
        <fgColor theme="8"/>
        <bgColor indexed="64"/>
      </patternFill>
    </fill>
    <fill>
      <patternFill patternType="solid">
        <fgColor theme="6"/>
        <bgColor indexed="64"/>
      </patternFill>
    </fill>
    <fill>
      <patternFill patternType="solid">
        <fgColor indexed="30"/>
        <bgColor indexed="64"/>
      </patternFill>
    </fill>
    <fill>
      <patternFill patternType="solid">
        <fgColor indexed="11"/>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3">
    <xf numFmtId="0" fontId="0" fillId="0" borderId="0">
      <alignment vertical="center"/>
    </xf>
    <xf numFmtId="42" fontId="14" fillId="0" borderId="0" applyFont="0" applyFill="0" applyBorder="0" applyAlignment="0" applyProtection="0">
      <alignment vertical="center"/>
    </xf>
    <xf numFmtId="0" fontId="15" fillId="21" borderId="0" applyNumberFormat="0" applyBorder="0" applyAlignment="0" applyProtection="0">
      <alignment vertical="center"/>
    </xf>
    <xf numFmtId="0" fontId="19" fillId="10" borderId="6"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25" fillId="18" borderId="0" applyNumberFormat="0" applyBorder="0" applyAlignment="0" applyProtection="0"/>
    <xf numFmtId="0" fontId="15" fillId="14" borderId="0" applyNumberFormat="0" applyBorder="0" applyAlignment="0" applyProtection="0">
      <alignment vertical="center"/>
    </xf>
    <xf numFmtId="0" fontId="11" fillId="5" borderId="0" applyNumberFormat="0" applyBorder="0" applyAlignment="0" applyProtection="0">
      <alignment vertical="center"/>
    </xf>
    <xf numFmtId="43" fontId="14" fillId="0" borderId="0" applyFont="0" applyFill="0" applyBorder="0" applyAlignment="0" applyProtection="0">
      <alignment vertical="center"/>
    </xf>
    <xf numFmtId="0" fontId="22" fillId="17" borderId="0" applyNumberFormat="0" applyBorder="0" applyAlignment="0" applyProtection="0">
      <alignment vertical="center"/>
    </xf>
    <xf numFmtId="0" fontId="27" fillId="0" borderId="0" applyNumberFormat="0" applyFill="0" applyBorder="0" applyAlignment="0" applyProtection="0">
      <alignment vertical="center"/>
    </xf>
    <xf numFmtId="9" fontId="14" fillId="0" borderId="0" applyFont="0" applyFill="0" applyBorder="0" applyAlignment="0" applyProtection="0">
      <alignment vertical="center"/>
    </xf>
    <xf numFmtId="0" fontId="10" fillId="0" borderId="0" applyNumberFormat="0" applyFill="0" applyBorder="0" applyAlignment="0" applyProtection="0">
      <alignment vertical="center"/>
    </xf>
    <xf numFmtId="0" fontId="25" fillId="25" borderId="0" applyNumberFormat="0" applyBorder="0" applyAlignment="0" applyProtection="0"/>
    <xf numFmtId="0" fontId="30" fillId="0" borderId="0">
      <alignment vertical="center"/>
    </xf>
    <xf numFmtId="0" fontId="14" fillId="9" borderId="7" applyNumberFormat="0" applyFont="0" applyAlignment="0" applyProtection="0">
      <alignment vertical="center"/>
    </xf>
    <xf numFmtId="0" fontId="22" fillId="29"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3" fillId="0" borderId="5" applyNumberFormat="0" applyFill="0" applyAlignment="0" applyProtection="0">
      <alignment vertical="center"/>
    </xf>
    <xf numFmtId="0" fontId="21" fillId="0" borderId="5" applyNumberFormat="0" applyFill="0" applyAlignment="0" applyProtection="0">
      <alignment vertical="center"/>
    </xf>
    <xf numFmtId="0" fontId="22" fillId="16" borderId="0" applyNumberFormat="0" applyBorder="0" applyAlignment="0" applyProtection="0">
      <alignment vertical="center"/>
    </xf>
    <xf numFmtId="0" fontId="9" fillId="0" borderId="10" applyNumberFormat="0" applyFill="0" applyAlignment="0" applyProtection="0">
      <alignment vertical="center"/>
    </xf>
    <xf numFmtId="0" fontId="22" fillId="28" borderId="0" applyNumberFormat="0" applyBorder="0" applyAlignment="0" applyProtection="0">
      <alignment vertical="center"/>
    </xf>
    <xf numFmtId="0" fontId="23" fillId="7" borderId="9" applyNumberFormat="0" applyAlignment="0" applyProtection="0">
      <alignment vertical="center"/>
    </xf>
    <xf numFmtId="0" fontId="31" fillId="30" borderId="12" applyNumberFormat="0" applyAlignment="0" applyProtection="0"/>
    <xf numFmtId="0" fontId="16" fillId="7" borderId="6" applyNumberFormat="0" applyAlignment="0" applyProtection="0">
      <alignment vertical="center"/>
    </xf>
    <xf numFmtId="0" fontId="28" fillId="24" borderId="11" applyNumberFormat="0" applyAlignment="0" applyProtection="0">
      <alignment vertical="center"/>
    </xf>
    <xf numFmtId="0" fontId="15" fillId="33" borderId="0" applyNumberFormat="0" applyBorder="0" applyAlignment="0" applyProtection="0">
      <alignment vertical="center"/>
    </xf>
    <xf numFmtId="0" fontId="22" fillId="37" borderId="0" applyNumberFormat="0" applyBorder="0" applyAlignment="0" applyProtection="0">
      <alignment vertical="center"/>
    </xf>
    <xf numFmtId="0" fontId="12" fillId="0" borderId="4" applyNumberFormat="0" applyFill="0" applyAlignment="0" applyProtection="0">
      <alignment vertical="center"/>
    </xf>
    <xf numFmtId="0" fontId="20" fillId="0" borderId="8" applyNumberFormat="0" applyFill="0" applyAlignment="0" applyProtection="0">
      <alignment vertical="center"/>
    </xf>
    <xf numFmtId="0" fontId="26" fillId="22" borderId="0" applyNumberFormat="0" applyBorder="0" applyAlignment="0" applyProtection="0">
      <alignment vertical="center"/>
    </xf>
    <xf numFmtId="0" fontId="32" fillId="0" borderId="13" applyNumberFormat="0" applyFill="0" applyAlignment="0" applyProtection="0"/>
    <xf numFmtId="0" fontId="18" fillId="8" borderId="0" applyNumberFormat="0" applyBorder="0" applyAlignment="0" applyProtection="0">
      <alignment vertical="center"/>
    </xf>
    <xf numFmtId="0" fontId="15" fillId="20" borderId="0" applyNumberFormat="0" applyBorder="0" applyAlignment="0" applyProtection="0">
      <alignment vertical="center"/>
    </xf>
    <xf numFmtId="0" fontId="22" fillId="11" borderId="0" applyNumberFormat="0" applyBorder="0" applyAlignment="0" applyProtection="0">
      <alignment vertical="center"/>
    </xf>
    <xf numFmtId="0" fontId="15" fillId="6" borderId="0" applyNumberFormat="0" applyBorder="0" applyAlignment="0" applyProtection="0">
      <alignment vertical="center"/>
    </xf>
    <xf numFmtId="0" fontId="25" fillId="19" borderId="0" applyNumberFormat="0" applyBorder="0" applyAlignment="0" applyProtection="0"/>
    <xf numFmtId="0" fontId="15" fillId="23" borderId="0" applyNumberFormat="0" applyBorder="0" applyAlignment="0" applyProtection="0">
      <alignment vertical="center"/>
    </xf>
    <xf numFmtId="0" fontId="15" fillId="32" borderId="0" applyNumberFormat="0" applyBorder="0" applyAlignment="0" applyProtection="0">
      <alignment vertical="center"/>
    </xf>
    <xf numFmtId="0" fontId="25" fillId="13" borderId="0" applyNumberFormat="0" applyBorder="0" applyAlignment="0" applyProtection="0"/>
    <xf numFmtId="0" fontId="15" fillId="41" borderId="0" applyNumberFormat="0" applyBorder="0" applyAlignment="0" applyProtection="0">
      <alignment vertical="center"/>
    </xf>
    <xf numFmtId="0" fontId="22" fillId="44" borderId="0" applyNumberFormat="0" applyBorder="0" applyAlignment="0" applyProtection="0">
      <alignment vertical="center"/>
    </xf>
    <xf numFmtId="0" fontId="22" fillId="36" borderId="0" applyNumberFormat="0" applyBorder="0" applyAlignment="0" applyProtection="0">
      <alignment vertical="center"/>
    </xf>
    <xf numFmtId="0" fontId="15" fillId="31" borderId="0" applyNumberFormat="0" applyBorder="0" applyAlignment="0" applyProtection="0">
      <alignment vertical="center"/>
    </xf>
    <xf numFmtId="0" fontId="33" fillId="45" borderId="0" applyNumberFormat="0" applyBorder="0" applyAlignment="0" applyProtection="0"/>
    <xf numFmtId="0" fontId="25" fillId="35" borderId="0" applyNumberFormat="0" applyBorder="0" applyAlignment="0" applyProtection="0"/>
    <xf numFmtId="0" fontId="15" fillId="40" borderId="0" applyNumberFormat="0" applyBorder="0" applyAlignment="0" applyProtection="0">
      <alignment vertical="center"/>
    </xf>
    <xf numFmtId="0" fontId="22" fillId="43" borderId="0" applyNumberFormat="0" applyBorder="0" applyAlignment="0" applyProtection="0">
      <alignment vertical="center"/>
    </xf>
    <xf numFmtId="0" fontId="33" fillId="26" borderId="0" applyNumberFormat="0" applyBorder="0" applyAlignment="0" applyProtection="0"/>
    <xf numFmtId="0" fontId="25" fillId="30" borderId="0" applyNumberFormat="0" applyBorder="0" applyAlignment="0" applyProtection="0"/>
    <xf numFmtId="0" fontId="15" fillId="12" borderId="0" applyNumberFormat="0" applyBorder="0" applyAlignment="0" applyProtection="0">
      <alignment vertical="center"/>
    </xf>
    <xf numFmtId="0" fontId="22" fillId="15" borderId="0" applyNumberFormat="0" applyBorder="0" applyAlignment="0" applyProtection="0">
      <alignment vertical="center"/>
    </xf>
    <xf numFmtId="0" fontId="22" fillId="34" borderId="0" applyNumberFormat="0" applyBorder="0" applyAlignment="0" applyProtection="0">
      <alignment vertical="center"/>
    </xf>
    <xf numFmtId="0" fontId="33" fillId="46" borderId="0" applyNumberFormat="0" applyBorder="0" applyAlignment="0" applyProtection="0"/>
    <xf numFmtId="0" fontId="15" fillId="39" borderId="0" applyNumberFormat="0" applyBorder="0" applyAlignment="0" applyProtection="0">
      <alignment vertical="center"/>
    </xf>
    <xf numFmtId="0" fontId="22" fillId="27" borderId="0" applyNumberFormat="0" applyBorder="0" applyAlignment="0" applyProtection="0">
      <alignment vertical="center"/>
    </xf>
    <xf numFmtId="0" fontId="25" fillId="42" borderId="0" applyNumberFormat="0" applyBorder="0" applyAlignment="0" applyProtection="0"/>
    <xf numFmtId="0" fontId="25" fillId="38" borderId="0" applyNumberFormat="0" applyBorder="0" applyAlignment="0" applyProtection="0"/>
    <xf numFmtId="0" fontId="25" fillId="26" borderId="0" applyNumberFormat="0" applyBorder="0" applyAlignment="0" applyProtection="0"/>
    <xf numFmtId="0" fontId="25" fillId="46" borderId="0" applyNumberFormat="0" applyBorder="0" applyAlignment="0" applyProtection="0"/>
    <xf numFmtId="0" fontId="25" fillId="18" borderId="0" applyNumberFormat="0" applyBorder="0" applyAlignment="0" applyProtection="0"/>
    <xf numFmtId="0" fontId="25" fillId="38"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53" borderId="0" applyNumberFormat="0" applyBorder="0" applyAlignment="0" applyProtection="0"/>
    <xf numFmtId="0" fontId="34" fillId="19" borderId="0" applyNumberFormat="0" applyBorder="0" applyAlignment="0" applyProtection="0"/>
    <xf numFmtId="0" fontId="35" fillId="54" borderId="12" applyNumberFormat="0" applyAlignment="0" applyProtection="0"/>
    <xf numFmtId="0" fontId="36" fillId="55" borderId="14" applyNumberFormat="0" applyAlignment="0" applyProtection="0"/>
    <xf numFmtId="0" fontId="37" fillId="0" borderId="0" applyNumberFormat="0" applyFill="0" applyBorder="0" applyAlignment="0" applyProtection="0"/>
    <xf numFmtId="0" fontId="38" fillId="13" borderId="0" applyNumberFormat="0" applyBorder="0" applyAlignment="0" applyProtection="0"/>
    <xf numFmtId="0" fontId="39" fillId="0" borderId="15" applyNumberFormat="0" applyFill="0" applyAlignment="0" applyProtection="0"/>
    <xf numFmtId="0" fontId="40" fillId="0" borderId="16" applyNumberFormat="0" applyFill="0" applyAlignment="0" applyProtection="0"/>
    <xf numFmtId="0" fontId="32" fillId="0" borderId="0" applyNumberFormat="0" applyFill="0" applyBorder="0" applyAlignment="0" applyProtection="0"/>
    <xf numFmtId="0" fontId="41" fillId="0" borderId="17" applyNumberFormat="0" applyFill="0" applyAlignment="0" applyProtection="0"/>
    <xf numFmtId="0" fontId="42" fillId="56" borderId="0" applyNumberFormat="0" applyBorder="0" applyAlignment="0" applyProtection="0"/>
    <xf numFmtId="0" fontId="43" fillId="57" borderId="18" applyNumberFormat="0" applyFont="0" applyAlignment="0" applyProtection="0"/>
    <xf numFmtId="0" fontId="44" fillId="54" borderId="19" applyNumberFormat="0" applyAlignment="0" applyProtection="0"/>
    <xf numFmtId="0" fontId="30" fillId="0" borderId="0"/>
    <xf numFmtId="0" fontId="45" fillId="0" borderId="0" applyNumberFormat="0" applyFill="0" applyBorder="0" applyAlignment="0" applyProtection="0"/>
    <xf numFmtId="0" fontId="46" fillId="0" borderId="20" applyNumberFormat="0" applyFill="0" applyAlignment="0" applyProtection="0"/>
    <xf numFmtId="0" fontId="47" fillId="0" borderId="0" applyNumberFormat="0" applyFill="0" applyBorder="0" applyAlignment="0" applyProtection="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44" fontId="30" fillId="0" borderId="0" applyFont="0" applyFill="0" applyBorder="0" applyAlignment="0" applyProtection="0">
      <alignment vertical="center"/>
    </xf>
    <xf numFmtId="0" fontId="30" fillId="0" borderId="0">
      <alignment vertical="center"/>
    </xf>
  </cellStyleXfs>
  <cellXfs count="51">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98" applyFont="1" applyFill="1" applyAlignment="1">
      <alignment horizontal="center" vertical="center" wrapText="1"/>
    </xf>
    <xf numFmtId="0" fontId="1" fillId="0" borderId="0" xfId="98" applyFont="1" applyFill="1" applyAlignment="1">
      <alignment vertical="center" wrapText="1"/>
    </xf>
    <xf numFmtId="49" fontId="1" fillId="0" borderId="0" xfId="98" applyNumberFormat="1" applyFont="1" applyFill="1" applyAlignment="1">
      <alignment horizontal="center" vertical="center" wrapText="1"/>
    </xf>
    <xf numFmtId="0" fontId="1" fillId="0" borderId="0" xfId="98" applyFont="1" applyFill="1" applyAlignment="1">
      <alignment horizontal="left" vertical="center" wrapText="1"/>
    </xf>
    <xf numFmtId="0" fontId="0" fillId="0" borderId="0" xfId="0" applyFont="1" applyFill="1">
      <alignment vertical="center"/>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1" xfId="15"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1" xfId="93" applyFont="1" applyFill="1" applyBorder="1" applyAlignment="1">
      <alignment horizontal="left" vertical="center" wrapText="1"/>
    </xf>
    <xf numFmtId="0" fontId="1" fillId="0" borderId="1" xfId="93"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92" applyNumberFormat="1" applyFont="1" applyFill="1" applyBorder="1" applyAlignment="1">
      <alignment horizontal="left" vertical="center" wrapText="1"/>
    </xf>
    <xf numFmtId="0" fontId="1" fillId="0" borderId="1" xfId="92" applyNumberFormat="1" applyFont="1" applyFill="1" applyBorder="1" applyAlignment="1">
      <alignment horizontal="center" vertical="center" wrapText="1"/>
    </xf>
    <xf numFmtId="0" fontId="1" fillId="0" borderId="1" xfId="0" applyNumberFormat="1" applyFont="1" applyFill="1" applyBorder="1" applyAlignment="1">
      <alignment vertical="center" wrapText="1"/>
    </xf>
    <xf numFmtId="0" fontId="1" fillId="0" borderId="1" xfId="0" applyFont="1" applyFill="1" applyBorder="1" applyAlignment="1">
      <alignment vertical="center" wrapText="1"/>
    </xf>
    <xf numFmtId="0" fontId="1" fillId="0" borderId="1" xfId="93" applyNumberFormat="1" applyFont="1" applyFill="1" applyBorder="1" applyAlignment="1">
      <alignment horizontal="center" vertical="center" wrapText="1"/>
    </xf>
    <xf numFmtId="0" fontId="1" fillId="0" borderId="1" xfId="99" applyFont="1" applyFill="1" applyBorder="1" applyAlignment="1">
      <alignment horizontal="center" vertical="center" wrapText="1"/>
    </xf>
    <xf numFmtId="0" fontId="1" fillId="0" borderId="1" xfId="92"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justify" vertical="center" wrapText="1"/>
      <protection locked="0"/>
    </xf>
    <xf numFmtId="0" fontId="1" fillId="0" borderId="1" xfId="15" applyFont="1" applyFill="1" applyBorder="1" applyAlignment="1">
      <alignment horizontal="left" vertical="center" wrapText="1"/>
    </xf>
    <xf numFmtId="0" fontId="1" fillId="0" borderId="1" xfId="94" applyFont="1" applyFill="1" applyBorder="1" applyAlignment="1">
      <alignment horizontal="left" vertical="center" wrapText="1"/>
    </xf>
    <xf numFmtId="0" fontId="1" fillId="0" borderId="2" xfId="92"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 xfId="93" applyFont="1" applyFill="1" applyBorder="1" applyAlignment="1">
      <alignment vertical="center" wrapText="1"/>
    </xf>
    <xf numFmtId="0" fontId="1" fillId="0" borderId="1" xfId="98" applyFont="1" applyFill="1" applyBorder="1" applyAlignment="1">
      <alignment horizontal="left" vertical="center" wrapText="1"/>
    </xf>
    <xf numFmtId="0" fontId="1" fillId="0" borderId="1" xfId="0" applyFont="1" applyFill="1" applyBorder="1" applyAlignment="1" applyProtection="1">
      <alignment horizontal="left" vertical="top" wrapText="1"/>
      <protection locked="0"/>
    </xf>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176" fontId="3" fillId="3" borderId="1" xfId="0" applyNumberFormat="1" applyFont="1" applyFill="1" applyBorder="1">
      <alignment vertical="center"/>
    </xf>
    <xf numFmtId="0" fontId="3" fillId="0" borderId="1" xfId="0" applyFont="1" applyBorder="1">
      <alignment vertical="center"/>
    </xf>
    <xf numFmtId="176"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57" fontId="4" fillId="0"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3" fillId="4" borderId="0" xfId="88" applyFont="1" applyFill="1"/>
    <xf numFmtId="0" fontId="5" fillId="0" borderId="0" xfId="0" applyFont="1" applyAlignment="1">
      <alignment horizontal="left" vertical="center"/>
    </xf>
    <xf numFmtId="0" fontId="3" fillId="0" borderId="0" xfId="0" applyFont="1">
      <alignment vertical="center"/>
    </xf>
    <xf numFmtId="0" fontId="6" fillId="4" borderId="0" xfId="88" applyFont="1" applyFill="1" applyAlignment="1">
      <alignment horizontal="center"/>
    </xf>
    <xf numFmtId="0" fontId="7" fillId="4" borderId="0" xfId="88" applyFont="1" applyFill="1" applyAlignment="1">
      <alignment horizontal="center"/>
    </xf>
    <xf numFmtId="0" fontId="8" fillId="0" borderId="0" xfId="88" applyFont="1" applyFill="1" applyAlignment="1">
      <alignment horizontal="center"/>
    </xf>
    <xf numFmtId="0" fontId="8" fillId="4" borderId="0" xfId="88" applyFont="1" applyFill="1" applyAlignment="1">
      <alignment horizontal="center"/>
    </xf>
    <xf numFmtId="0" fontId="7" fillId="0" borderId="0" xfId="0" applyFont="1" applyAlignment="1">
      <alignment horizontal="justify" vertical="center"/>
    </xf>
    <xf numFmtId="0" fontId="1" fillId="0" borderId="1" xfId="0" applyFont="1" applyFill="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cellXfs>
  <cellStyles count="103">
    <cellStyle name="常规" xfId="0" builtinId="0"/>
    <cellStyle name="货币[0]" xfId="1" builtinId="7"/>
    <cellStyle name="20% - 强调文字颜色 3" xfId="2" builtinId="38"/>
    <cellStyle name="输入" xfId="3" builtinId="20"/>
    <cellStyle name="货币" xfId="4" builtinId="4"/>
    <cellStyle name="千位分隔[0]" xfId="5" builtinId="6"/>
    <cellStyle name="20% - Accent4"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40% - Accent6" xfId="14"/>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Input" xfId="28"/>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Heading 3" xfId="36"/>
    <cellStyle name="适中" xfId="37" builtinId="28"/>
    <cellStyle name="20% - 强调文字颜色 5" xfId="38" builtinId="46"/>
    <cellStyle name="强调文字颜色 1" xfId="39" builtinId="29"/>
    <cellStyle name="20% - 强调文字颜色 1" xfId="40" builtinId="30"/>
    <cellStyle name="20% - Accent2" xfId="41"/>
    <cellStyle name="40% - 强调文字颜色 1" xfId="42" builtinId="31"/>
    <cellStyle name="20% - 强调文字颜色 2" xfId="43" builtinId="34"/>
    <cellStyle name="20% - Accent3" xfId="44"/>
    <cellStyle name="40% - 强调文字颜色 2" xfId="45" builtinId="35"/>
    <cellStyle name="强调文字颜色 3" xfId="46" builtinId="37"/>
    <cellStyle name="强调文字颜色 4" xfId="47" builtinId="41"/>
    <cellStyle name="20% - 强调文字颜色 4" xfId="48" builtinId="42"/>
    <cellStyle name="60% - Accent1" xfId="49"/>
    <cellStyle name="20% - Accent5" xfId="50"/>
    <cellStyle name="40% - 强调文字颜色 4" xfId="51" builtinId="43"/>
    <cellStyle name="强调文字颜色 5" xfId="52" builtinId="45"/>
    <cellStyle name="60% - Accent2" xfId="53"/>
    <cellStyle name="20% - Accent6" xfId="54"/>
    <cellStyle name="40% - 强调文字颜色 5" xfId="55" builtinId="47"/>
    <cellStyle name="60% - 强调文字颜色 5" xfId="56" builtinId="48"/>
    <cellStyle name="强调文字颜色 6" xfId="57" builtinId="49"/>
    <cellStyle name="60% - Accent3" xfId="58"/>
    <cellStyle name="40% - 强调文字颜色 6" xfId="59" builtinId="51"/>
    <cellStyle name="60% - 强调文字颜色 6" xfId="60" builtinId="52"/>
    <cellStyle name="20% - Accent1" xfId="61"/>
    <cellStyle name="40% - Accent1" xfId="62"/>
    <cellStyle name="40% - Accent2" xfId="63"/>
    <cellStyle name="40% - Accent3" xfId="64"/>
    <cellStyle name="40% - Accent4" xfId="65"/>
    <cellStyle name="40% - Accent5" xfId="66"/>
    <cellStyle name="60% - Accent4" xfId="67"/>
    <cellStyle name="60% - Accent5" xfId="68"/>
    <cellStyle name="60% - Accent6" xfId="69"/>
    <cellStyle name="Accent1" xfId="70"/>
    <cellStyle name="Accent2" xfId="71"/>
    <cellStyle name="Accent3" xfId="72"/>
    <cellStyle name="Accent4" xfId="73"/>
    <cellStyle name="Accent5" xfId="74"/>
    <cellStyle name="Accent6" xfId="75"/>
    <cellStyle name="Bad" xfId="76"/>
    <cellStyle name="Calculation" xfId="77"/>
    <cellStyle name="Check Cell" xfId="78"/>
    <cellStyle name="Explanatory Text" xfId="79"/>
    <cellStyle name="Good" xfId="80"/>
    <cellStyle name="Heading 1" xfId="81"/>
    <cellStyle name="Heading 2" xfId="82"/>
    <cellStyle name="Heading 4" xfId="83"/>
    <cellStyle name="Linked Cell" xfId="84"/>
    <cellStyle name="Neutral" xfId="85"/>
    <cellStyle name="Note" xfId="86"/>
    <cellStyle name="Output" xfId="87"/>
    <cellStyle name="常规 2" xfId="88"/>
    <cellStyle name="Title" xfId="89"/>
    <cellStyle name="Total" xfId="90"/>
    <cellStyle name="Warning Text" xfId="91"/>
    <cellStyle name="常规 3" xfId="92"/>
    <cellStyle name="常规 3 2" xfId="93"/>
    <cellStyle name="常规 3 2 2" xfId="94"/>
    <cellStyle name="常规 3 2_变电站箱体技术评审标准讨论稿" xfId="95"/>
    <cellStyle name="常规 3 3" xfId="96"/>
    <cellStyle name="常规 4" xfId="97"/>
    <cellStyle name="常规 4 2" xfId="98"/>
    <cellStyle name="常规 5" xfId="99"/>
    <cellStyle name="常规 7" xfId="100"/>
    <cellStyle name="货币 2" xfId="101"/>
    <cellStyle name="一般_Audit Angeda Tracking List (3-15-06)" xfId="102"/>
  </cellStyles>
  <tableStyles count="0" defaultTableStyle="TableStyleMedium2" defaultPivotStyle="PivotStyleLight16"/>
  <colors>
    <mruColors>
      <color rgb="00CCCCFF"/>
      <color rgb="00FFFFFF"/>
      <color rgb="0092D05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111125</xdr:rowOff>
    </xdr:from>
    <xdr:to>
      <xdr:col>0</xdr:col>
      <xdr:colOff>0</xdr:colOff>
      <xdr:row>4</xdr:row>
      <xdr:rowOff>28703</xdr:rowOff>
    </xdr:to>
    <xdr:sp>
      <xdr:nvSpPr>
        <xdr:cNvPr id="2" name="Rectangle 25"/>
        <xdr:cNvSpPr>
          <a:spLocks noChangeArrowheads="1"/>
        </xdr:cNvSpPr>
      </xdr:nvSpPr>
      <xdr:spPr>
        <a:xfrm>
          <a:off x="0" y="111125"/>
          <a:ext cx="0" cy="984250"/>
        </a:xfrm>
        <a:prstGeom prst="rect">
          <a:avLst/>
        </a:prstGeom>
        <a:gradFill rotWithShape="1">
          <a:gsLst>
            <a:gs pos="0">
              <a:srgbClr val="FFFFFF"/>
            </a:gs>
            <a:gs pos="100000">
              <a:srgbClr val="0000FF"/>
            </a:gs>
          </a:gsLst>
          <a:lin ang="0" scaled="1"/>
        </a:gradFill>
        <a:ln w="9525">
          <a:noFill/>
          <a:miter lim="800000"/>
        </a:ln>
      </xdr:spPr>
      <xdr:txBody>
        <a:bodyPr vertOverflow="clip" wrap="square" lIns="36576" tIns="18288" rIns="36576" bIns="0" anchor="ctr" upright="1"/>
        <a:lstStyle/>
        <a:p>
          <a:pPr algn="ctr" rtl="0">
            <a:lnSpc>
              <a:spcPts val="1700"/>
            </a:lnSpc>
            <a:defRPr sz="1000"/>
          </a:pPr>
          <a:r>
            <a:rPr lang="zh-CN" altLang="en-US" sz="1200" b="0" i="0" strike="noStrike">
              <a:solidFill>
                <a:srgbClr val="000000"/>
              </a:solidFill>
              <a:latin typeface="微软雅黑" panose="020B0503020204020204" pitchFamily="34" charset="-122"/>
              <a:ea typeface="微软雅黑" panose="020B0503020204020204" pitchFamily="34" charset="-122"/>
            </a:rPr>
            <a:t>中国南方电网有限责任公司</a:t>
          </a:r>
          <a:endParaRPr lang="en-US" altLang="zh-CN" sz="1200" b="0" i="0" strike="noStrike">
            <a:solidFill>
              <a:srgbClr val="000000"/>
            </a:solidFill>
            <a:latin typeface="微软雅黑" panose="020B0503020204020204" pitchFamily="34" charset="-122"/>
            <a:ea typeface="微软雅黑" panose="020B0503020204020204" pitchFamily="34" charset="-122"/>
          </a:endParaRPr>
        </a:p>
        <a:p>
          <a:pPr algn="ctr" rtl="0">
            <a:lnSpc>
              <a:spcPts val="1700"/>
            </a:lnSpc>
            <a:defRPr sz="1000"/>
          </a:pPr>
          <a:r>
            <a:rPr lang="zh-CN" altLang="en-US" sz="1200" b="0" i="0" strike="noStrike">
              <a:solidFill>
                <a:srgbClr val="000000"/>
              </a:solidFill>
              <a:latin typeface="微软雅黑" panose="020B0503020204020204" pitchFamily="34" charset="-122"/>
              <a:ea typeface="微软雅黑" panose="020B0503020204020204" pitchFamily="34" charset="-122"/>
            </a:rPr>
            <a:t>供应商评审表</a:t>
          </a:r>
          <a:endParaRPr lang="zh-CN" altLang="en-US" sz="1200" b="0" i="0" strike="noStrike">
            <a:solidFill>
              <a:srgbClr val="000000"/>
            </a:solidFill>
            <a:latin typeface="微软雅黑" panose="020B0503020204020204" pitchFamily="34" charset="-122"/>
            <a:ea typeface="微软雅黑" panose="020B0503020204020204" pitchFamily="34" charset="-122"/>
          </a:endParaRPr>
        </a:p>
      </xdr:txBody>
    </xdr:sp>
    <xdr:clientData fLocksWithSheet="0"/>
  </xdr:twoCellAnchor>
  <xdr:twoCellAnchor>
    <xdr:from>
      <xdr:col>0</xdr:col>
      <xdr:colOff>27940</xdr:colOff>
      <xdr:row>0</xdr:row>
      <xdr:rowOff>47625</xdr:rowOff>
    </xdr:from>
    <xdr:to>
      <xdr:col>8</xdr:col>
      <xdr:colOff>633095</xdr:colOff>
      <xdr:row>13</xdr:row>
      <xdr:rowOff>66675</xdr:rowOff>
    </xdr:to>
    <xdr:pic>
      <xdr:nvPicPr>
        <xdr:cNvPr id="51237" name="Picture 4" descr="模板-3"/>
        <xdr:cNvPicPr>
          <a:picLocks noChangeAspect="1"/>
        </xdr:cNvPicPr>
      </xdr:nvPicPr>
      <xdr:blipFill>
        <a:blip r:embed="rId1"/>
        <a:srcRect l="462" t="1331" r="616" b="798"/>
        <a:stretch>
          <a:fillRect/>
        </a:stretch>
      </xdr:blipFill>
      <xdr:spPr>
        <a:xfrm>
          <a:off x="27940" y="47625"/>
          <a:ext cx="5969635" cy="3505200"/>
        </a:xfrm>
        <a:prstGeom prst="rect">
          <a:avLst/>
        </a:prstGeom>
        <a:noFill/>
        <a:ln w="9525">
          <a:noFill/>
        </a:ln>
      </xdr:spPr>
    </xdr:pic>
    <xdr:clientData/>
  </xdr:twoCellAnchor>
  <xdr:twoCellAnchor>
    <xdr:from>
      <xdr:col>0</xdr:col>
      <xdr:colOff>0</xdr:colOff>
      <xdr:row>33</xdr:row>
      <xdr:rowOff>143510</xdr:rowOff>
    </xdr:from>
    <xdr:to>
      <xdr:col>9</xdr:col>
      <xdr:colOff>8890</xdr:colOff>
      <xdr:row>33</xdr:row>
      <xdr:rowOff>153035</xdr:rowOff>
    </xdr:to>
    <xdr:sp>
      <xdr:nvSpPr>
        <xdr:cNvPr id="51238" name="Line 3"/>
        <xdr:cNvSpPr/>
      </xdr:nvSpPr>
      <xdr:spPr>
        <a:xfrm>
          <a:off x="0" y="8401685"/>
          <a:ext cx="6043930" cy="9525"/>
        </a:xfrm>
        <a:prstGeom prst="line">
          <a:avLst/>
        </a:prstGeom>
        <a:ln w="19050"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4.25"/>
  <sheetData/>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zoomScale="55" zoomScaleNormal="55" topLeftCell="A4" workbookViewId="0">
      <selection activeCell="A20" sqref="A20:I20"/>
    </sheetView>
  </sheetViews>
  <sheetFormatPr defaultColWidth="8.8" defaultRowHeight="17.25"/>
  <cols>
    <col min="1" max="16384" width="8.8" style="43"/>
  </cols>
  <sheetData>
    <row r="1" ht="21" spans="1:2">
      <c r="A1" s="44" t="s">
        <v>0</v>
      </c>
      <c r="B1" s="45"/>
    </row>
    <row r="2" ht="21" spans="1:2">
      <c r="A2" s="44"/>
      <c r="B2" s="45"/>
    </row>
    <row r="3" ht="21" spans="1:2">
      <c r="A3" s="44"/>
      <c r="B3" s="45"/>
    </row>
    <row r="4" ht="21" spans="1:2">
      <c r="A4" s="44"/>
      <c r="B4" s="45"/>
    </row>
    <row r="5" ht="21" spans="1:2">
      <c r="A5" s="44"/>
      <c r="B5" s="45"/>
    </row>
    <row r="6" ht="12" customHeight="1" spans="1:2">
      <c r="A6" s="44"/>
      <c r="B6" s="45"/>
    </row>
    <row r="7" ht="31.5" customHeight="1" spans="1:2">
      <c r="A7" s="44"/>
      <c r="B7" s="45"/>
    </row>
    <row r="8" ht="21" spans="1:2">
      <c r="A8" s="44"/>
      <c r="B8" s="45"/>
    </row>
    <row r="9" ht="21" spans="1:2">
      <c r="A9" s="44"/>
      <c r="B9" s="45"/>
    </row>
    <row r="10" ht="21" spans="1:2">
      <c r="A10" s="44"/>
      <c r="B10" s="45"/>
    </row>
    <row r="11" ht="21" spans="1:2">
      <c r="A11" s="44"/>
      <c r="B11" s="45"/>
    </row>
    <row r="12" ht="21" spans="1:2">
      <c r="A12" s="44"/>
      <c r="B12" s="45"/>
    </row>
    <row r="13" ht="21" spans="1:2">
      <c r="A13" s="44"/>
      <c r="B13" s="45"/>
    </row>
    <row r="14" spans="1:1">
      <c r="A14" s="43" t="s">
        <v>1</v>
      </c>
    </row>
    <row r="18" ht="36.75" spans="1:9">
      <c r="A18" s="46" t="s">
        <v>2</v>
      </c>
      <c r="B18" s="46"/>
      <c r="C18" s="46"/>
      <c r="D18" s="46"/>
      <c r="E18" s="46"/>
      <c r="F18" s="46"/>
      <c r="G18" s="46"/>
      <c r="H18" s="46"/>
      <c r="I18" s="46"/>
    </row>
    <row r="20" ht="22.5" spans="1:9">
      <c r="A20" s="47" t="s">
        <v>3</v>
      </c>
      <c r="B20" s="47"/>
      <c r="C20" s="47"/>
      <c r="D20" s="47"/>
      <c r="E20" s="47"/>
      <c r="F20" s="47"/>
      <c r="G20" s="47"/>
      <c r="H20" s="47"/>
      <c r="I20" s="47"/>
    </row>
    <row r="23" ht="20.25" spans="1:9">
      <c r="A23" s="48"/>
      <c r="B23" s="48"/>
      <c r="C23" s="48"/>
      <c r="D23" s="48"/>
      <c r="E23" s="48"/>
      <c r="F23" s="48"/>
      <c r="G23" s="48"/>
      <c r="H23" s="48"/>
      <c r="I23" s="48"/>
    </row>
    <row r="33" ht="20.25" spans="1:9">
      <c r="A33" s="49"/>
      <c r="B33" s="49"/>
      <c r="C33" s="49"/>
      <c r="D33" s="49"/>
      <c r="E33" s="49"/>
      <c r="F33" s="49"/>
      <c r="G33" s="49"/>
      <c r="H33" s="49"/>
      <c r="I33" s="49"/>
    </row>
    <row r="36" ht="20.25" spans="1:9">
      <c r="A36" s="49" t="s">
        <v>4</v>
      </c>
      <c r="B36" s="49"/>
      <c r="C36" s="49"/>
      <c r="D36" s="49"/>
      <c r="E36" s="49"/>
      <c r="F36" s="49"/>
      <c r="G36" s="49"/>
      <c r="H36" s="49"/>
      <c r="I36" s="49"/>
    </row>
    <row r="37" ht="22.5" spans="1:2">
      <c r="A37" s="50"/>
      <c r="B37" s="45"/>
    </row>
  </sheetData>
  <mergeCells count="6">
    <mergeCell ref="A18:I18"/>
    <mergeCell ref="A20:I20"/>
    <mergeCell ref="A23:I23"/>
    <mergeCell ref="A33:E33"/>
    <mergeCell ref="F33:I33"/>
    <mergeCell ref="A36:I36"/>
  </mergeCells>
  <pageMargins left="0.699305555555556" right="0.699305555555556"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zoomScale="85" zoomScaleNormal="85" workbookViewId="0">
      <selection activeCell="A5" sqref="A5:B5"/>
    </sheetView>
  </sheetViews>
  <sheetFormatPr defaultColWidth="8.9" defaultRowHeight="14.25" outlineLevelCol="2"/>
  <cols>
    <col min="1" max="1" width="13.5" customWidth="1"/>
    <col min="2" max="2" width="13" customWidth="1"/>
    <col min="3" max="3" width="31" customWidth="1"/>
  </cols>
  <sheetData>
    <row r="1" ht="18" spans="1:3">
      <c r="A1" s="33" t="s">
        <v>5</v>
      </c>
      <c r="B1" s="34"/>
      <c r="C1" s="34"/>
    </row>
    <row r="2" ht="17.25" spans="1:3">
      <c r="A2" s="35" t="s">
        <v>6</v>
      </c>
      <c r="B2" s="35" t="s">
        <v>7</v>
      </c>
      <c r="C2" s="35" t="s">
        <v>8</v>
      </c>
    </row>
    <row r="3" ht="17.25" spans="1:3">
      <c r="A3" s="36" t="s">
        <v>9</v>
      </c>
      <c r="B3" s="37">
        <v>43662</v>
      </c>
      <c r="C3" s="38"/>
    </row>
    <row r="4" ht="17.25" spans="1:3">
      <c r="A4" s="36" t="s">
        <v>10</v>
      </c>
      <c r="B4" s="39">
        <v>43862</v>
      </c>
      <c r="C4" s="38"/>
    </row>
    <row r="5" ht="17.25" spans="1:3">
      <c r="A5" s="40" t="s">
        <v>11</v>
      </c>
      <c r="B5" s="41">
        <v>44652</v>
      </c>
      <c r="C5" s="38"/>
    </row>
    <row r="6" ht="17.25" spans="1:3">
      <c r="A6" s="38"/>
      <c r="B6" s="38"/>
      <c r="C6" s="38"/>
    </row>
    <row r="7" ht="17.25" spans="1:3">
      <c r="A7" s="38"/>
      <c r="B7" s="38"/>
      <c r="C7" s="38"/>
    </row>
    <row r="8" ht="17.25" spans="1:3">
      <c r="A8" s="38"/>
      <c r="B8" s="38"/>
      <c r="C8" s="38"/>
    </row>
    <row r="9" ht="17.25" spans="1:3">
      <c r="A9" s="38"/>
      <c r="B9" s="38"/>
      <c r="C9" s="38"/>
    </row>
    <row r="10" ht="39" customHeight="1" spans="1:3">
      <c r="A10" s="38" t="s">
        <v>12</v>
      </c>
      <c r="B10" s="42" t="s">
        <v>3</v>
      </c>
      <c r="C10" s="42"/>
    </row>
  </sheetData>
  <mergeCells count="2">
    <mergeCell ref="A1:C1"/>
    <mergeCell ref="B10:C10"/>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tabSelected="1" view="pageBreakPreview" zoomScaleNormal="100" workbookViewId="0">
      <pane xSplit="6" ySplit="3" topLeftCell="G4" activePane="bottomRight" state="frozen"/>
      <selection/>
      <selection pane="topRight"/>
      <selection pane="bottomLeft"/>
      <selection pane="bottomRight" activeCell="I7" sqref="A1:L39"/>
    </sheetView>
  </sheetViews>
  <sheetFormatPr defaultColWidth="11" defaultRowHeight="14.25"/>
  <cols>
    <col min="1" max="1" width="2.7" style="3" customWidth="1"/>
    <col min="2" max="2" width="4.1" style="3" customWidth="1"/>
    <col min="3" max="3" width="4.6" style="4" customWidth="1"/>
    <col min="4" max="4" width="4.2" style="5" customWidth="1"/>
    <col min="5" max="5" width="8.7" style="3" customWidth="1"/>
    <col min="6" max="6" width="3.2" style="3" customWidth="1"/>
    <col min="7" max="7" width="23.4" style="6" customWidth="1"/>
    <col min="8" max="8" width="3.7" style="3" customWidth="1"/>
    <col min="9" max="9" width="30.7" style="6" customWidth="1"/>
    <col min="10" max="10" width="5.5" style="3" customWidth="1"/>
    <col min="11" max="11" width="21" style="6" customWidth="1"/>
    <col min="12" max="12" width="32.2" style="6" customWidth="1"/>
    <col min="13" max="248" width="11" style="4"/>
    <col min="249" max="16384" width="11" style="7"/>
  </cols>
  <sheetData>
    <row r="1" s="1" customFormat="1" spans="1:12">
      <c r="A1" s="8" t="s">
        <v>13</v>
      </c>
      <c r="B1" s="8"/>
      <c r="C1" s="8"/>
      <c r="D1" s="8"/>
      <c r="E1" s="8"/>
      <c r="F1" s="8"/>
      <c r="G1" s="8"/>
      <c r="H1" s="8"/>
      <c r="I1" s="8"/>
      <c r="J1" s="8"/>
      <c r="K1" s="8"/>
      <c r="L1" s="8"/>
    </row>
    <row r="2" s="1" customFormat="1" spans="1:12">
      <c r="A2" s="8" t="s">
        <v>14</v>
      </c>
      <c r="B2" s="8"/>
      <c r="C2" s="8"/>
      <c r="D2" s="8" t="s">
        <v>15</v>
      </c>
      <c r="E2" s="8"/>
      <c r="F2" s="8"/>
      <c r="G2" s="8"/>
      <c r="H2" s="8"/>
      <c r="I2" s="8"/>
      <c r="J2" s="8"/>
      <c r="K2" s="8"/>
      <c r="L2" s="8"/>
    </row>
    <row r="3" s="2" customFormat="1" ht="28.5" spans="1:12">
      <c r="A3" s="8" t="s">
        <v>16</v>
      </c>
      <c r="B3" s="8" t="s">
        <v>17</v>
      </c>
      <c r="C3" s="8" t="s">
        <v>18</v>
      </c>
      <c r="D3" s="9" t="s">
        <v>19</v>
      </c>
      <c r="E3" s="8" t="s">
        <v>17</v>
      </c>
      <c r="F3" s="8" t="s">
        <v>18</v>
      </c>
      <c r="G3" s="8" t="s">
        <v>20</v>
      </c>
      <c r="H3" s="8" t="s">
        <v>21</v>
      </c>
      <c r="I3" s="10" t="s">
        <v>22</v>
      </c>
      <c r="J3" s="8" t="s">
        <v>23</v>
      </c>
      <c r="K3" s="8" t="s">
        <v>24</v>
      </c>
      <c r="L3" s="8" t="s">
        <v>25</v>
      </c>
    </row>
    <row r="4" s="1" customFormat="1" ht="28.5" spans="1:12">
      <c r="A4" s="8">
        <v>1</v>
      </c>
      <c r="B4" s="8" t="s">
        <v>26</v>
      </c>
      <c r="C4" s="8">
        <f>SUM(F4:F6)</f>
        <v>8</v>
      </c>
      <c r="D4" s="8">
        <v>1.1</v>
      </c>
      <c r="E4" s="8" t="s">
        <v>27</v>
      </c>
      <c r="F4" s="10">
        <v>3</v>
      </c>
      <c r="G4" s="11" t="s">
        <v>28</v>
      </c>
      <c r="H4" s="10">
        <v>3</v>
      </c>
      <c r="I4" s="25" t="s">
        <v>29</v>
      </c>
      <c r="J4" s="8" t="s">
        <v>30</v>
      </c>
      <c r="K4" s="26" t="s">
        <v>31</v>
      </c>
      <c r="L4" s="27" t="s">
        <v>32</v>
      </c>
    </row>
    <row r="5" s="1" customFormat="1" ht="28.5" spans="1:12">
      <c r="A5" s="8"/>
      <c r="B5" s="8"/>
      <c r="C5" s="8"/>
      <c r="D5" s="8">
        <v>1.2</v>
      </c>
      <c r="E5" s="8" t="s">
        <v>33</v>
      </c>
      <c r="F5" s="8">
        <v>5</v>
      </c>
      <c r="G5" s="12" t="s">
        <v>34</v>
      </c>
      <c r="H5" s="8">
        <v>5</v>
      </c>
      <c r="I5" s="15" t="s">
        <v>35</v>
      </c>
      <c r="J5" s="8" t="s">
        <v>30</v>
      </c>
      <c r="K5" s="26" t="s">
        <v>36</v>
      </c>
      <c r="L5" s="28" t="s">
        <v>37</v>
      </c>
    </row>
    <row r="6" s="1" customFormat="1" ht="28.5" spans="1:12">
      <c r="A6" s="8"/>
      <c r="B6" s="8"/>
      <c r="C6" s="8"/>
      <c r="D6" s="8"/>
      <c r="E6" s="8"/>
      <c r="F6" s="8"/>
      <c r="G6" s="12" t="s">
        <v>38</v>
      </c>
      <c r="H6" s="8">
        <v>3</v>
      </c>
      <c r="I6" s="15"/>
      <c r="J6" s="8"/>
      <c r="K6" s="26"/>
      <c r="L6" s="29"/>
    </row>
    <row r="7" s="1" customFormat="1" ht="57" spans="1:12">
      <c r="A7" s="8">
        <v>2</v>
      </c>
      <c r="B7" s="8" t="s">
        <v>39</v>
      </c>
      <c r="C7" s="8">
        <v>5</v>
      </c>
      <c r="D7" s="8">
        <v>2.1</v>
      </c>
      <c r="E7" s="8" t="s">
        <v>40</v>
      </c>
      <c r="F7" s="10">
        <v>5</v>
      </c>
      <c r="G7" s="13" t="s">
        <v>41</v>
      </c>
      <c r="H7" s="8">
        <v>5</v>
      </c>
      <c r="I7" s="15" t="s">
        <v>42</v>
      </c>
      <c r="J7" s="8" t="s">
        <v>30</v>
      </c>
      <c r="K7" s="26" t="s">
        <v>43</v>
      </c>
      <c r="L7" s="15" t="s">
        <v>44</v>
      </c>
    </row>
    <row r="8" s="1" customFormat="1" ht="78" customHeight="1" spans="1:12">
      <c r="A8" s="8">
        <v>3</v>
      </c>
      <c r="B8" s="8" t="s">
        <v>45</v>
      </c>
      <c r="C8" s="8">
        <v>10</v>
      </c>
      <c r="D8" s="9" t="s">
        <v>46</v>
      </c>
      <c r="E8" s="8" t="s">
        <v>47</v>
      </c>
      <c r="F8" s="8">
        <v>10</v>
      </c>
      <c r="G8" s="13" t="s">
        <v>48</v>
      </c>
      <c r="H8" s="8">
        <v>10</v>
      </c>
      <c r="I8" s="15" t="s">
        <v>49</v>
      </c>
      <c r="J8" s="8" t="s">
        <v>30</v>
      </c>
      <c r="K8" s="26" t="s">
        <v>50</v>
      </c>
      <c r="L8" s="15" t="s">
        <v>51</v>
      </c>
    </row>
    <row r="9" s="1" customFormat="1" ht="78" customHeight="1" spans="1:12">
      <c r="A9" s="8"/>
      <c r="B9" s="8"/>
      <c r="C9" s="8"/>
      <c r="D9" s="9"/>
      <c r="E9" s="8"/>
      <c r="F9" s="8"/>
      <c r="G9" s="13" t="s">
        <v>52</v>
      </c>
      <c r="H9" s="8">
        <v>7</v>
      </c>
      <c r="I9" s="15"/>
      <c r="J9" s="8" t="s">
        <v>30</v>
      </c>
      <c r="K9" s="26"/>
      <c r="L9" s="15"/>
    </row>
    <row r="10" s="1" customFormat="1" ht="78" customHeight="1" spans="1:12">
      <c r="A10" s="8"/>
      <c r="B10" s="8"/>
      <c r="C10" s="8"/>
      <c r="D10" s="9"/>
      <c r="E10" s="8"/>
      <c r="F10" s="8"/>
      <c r="G10" s="13" t="s">
        <v>53</v>
      </c>
      <c r="H10" s="8">
        <v>3</v>
      </c>
      <c r="I10" s="15"/>
      <c r="J10" s="8" t="s">
        <v>30</v>
      </c>
      <c r="K10" s="26"/>
      <c r="L10" s="15"/>
    </row>
    <row r="11" s="1" customFormat="1" ht="28.5" spans="1:12">
      <c r="A11" s="8">
        <v>4</v>
      </c>
      <c r="B11" s="8" t="s">
        <v>54</v>
      </c>
      <c r="C11" s="8">
        <v>15</v>
      </c>
      <c r="D11" s="9" t="s">
        <v>55</v>
      </c>
      <c r="E11" s="8" t="s">
        <v>56</v>
      </c>
      <c r="F11" s="8">
        <v>6</v>
      </c>
      <c r="G11" s="13" t="s">
        <v>57</v>
      </c>
      <c r="H11" s="14">
        <v>6</v>
      </c>
      <c r="I11" s="13" t="s">
        <v>58</v>
      </c>
      <c r="J11" s="8" t="s">
        <v>30</v>
      </c>
      <c r="K11" s="26" t="s">
        <v>59</v>
      </c>
      <c r="L11" s="13" t="s">
        <v>60</v>
      </c>
    </row>
    <row r="12" s="1" customFormat="1" ht="28.5" spans="1:12">
      <c r="A12" s="8"/>
      <c r="B12" s="8"/>
      <c r="C12" s="8"/>
      <c r="D12" s="9"/>
      <c r="E12" s="8"/>
      <c r="F12" s="8"/>
      <c r="G12" s="15" t="s">
        <v>61</v>
      </c>
      <c r="H12" s="14">
        <v>3</v>
      </c>
      <c r="I12" s="13"/>
      <c r="J12" s="8"/>
      <c r="K12" s="26"/>
      <c r="L12" s="13"/>
    </row>
    <row r="13" s="1" customFormat="1" ht="73.95" customHeight="1" spans="1:12">
      <c r="A13" s="8"/>
      <c r="B13" s="8"/>
      <c r="C13" s="8"/>
      <c r="D13" s="9" t="s">
        <v>62</v>
      </c>
      <c r="E13" s="8" t="s">
        <v>63</v>
      </c>
      <c r="F13" s="8">
        <v>9</v>
      </c>
      <c r="G13" s="16" t="s">
        <v>64</v>
      </c>
      <c r="H13" s="17">
        <v>9</v>
      </c>
      <c r="I13" s="13" t="s">
        <v>65</v>
      </c>
      <c r="J13" s="8" t="s">
        <v>30</v>
      </c>
      <c r="K13" s="13" t="s">
        <v>66</v>
      </c>
      <c r="L13" s="13" t="s">
        <v>67</v>
      </c>
    </row>
    <row r="14" s="1" customFormat="1" ht="73.95" customHeight="1" spans="1:12">
      <c r="A14" s="8"/>
      <c r="B14" s="8"/>
      <c r="C14" s="8"/>
      <c r="D14" s="9"/>
      <c r="E14" s="8"/>
      <c r="F14" s="8"/>
      <c r="G14" s="16" t="s">
        <v>68</v>
      </c>
      <c r="H14" s="17">
        <v>5</v>
      </c>
      <c r="I14" s="13"/>
      <c r="J14" s="8"/>
      <c r="K14" s="13"/>
      <c r="L14" s="13"/>
    </row>
    <row r="15" s="1" customFormat="1" ht="57" spans="1:12">
      <c r="A15" s="8">
        <v>5</v>
      </c>
      <c r="B15" s="8" t="s">
        <v>69</v>
      </c>
      <c r="C15" s="8">
        <v>6</v>
      </c>
      <c r="D15" s="9" t="s">
        <v>70</v>
      </c>
      <c r="E15" s="8" t="s">
        <v>71</v>
      </c>
      <c r="F15" s="8">
        <v>6</v>
      </c>
      <c r="G15" s="12" t="s">
        <v>72</v>
      </c>
      <c r="H15" s="8">
        <v>6</v>
      </c>
      <c r="I15" s="15" t="s">
        <v>73</v>
      </c>
      <c r="J15" s="8" t="s">
        <v>30</v>
      </c>
      <c r="K15" s="30" t="s">
        <v>74</v>
      </c>
      <c r="L15" s="13" t="s">
        <v>75</v>
      </c>
    </row>
    <row r="16" s="1" customFormat="1" ht="48" customHeight="1" spans="1:12">
      <c r="A16" s="8">
        <v>6</v>
      </c>
      <c r="B16" s="8" t="s">
        <v>76</v>
      </c>
      <c r="C16" s="8">
        <f>SUM(F16:F17)</f>
        <v>5</v>
      </c>
      <c r="D16" s="9" t="s">
        <v>77</v>
      </c>
      <c r="E16" s="8" t="s">
        <v>78</v>
      </c>
      <c r="F16" s="8">
        <v>3</v>
      </c>
      <c r="G16" s="13" t="s">
        <v>79</v>
      </c>
      <c r="H16" s="8">
        <v>3</v>
      </c>
      <c r="I16" s="13" t="s">
        <v>80</v>
      </c>
      <c r="J16" s="8" t="s">
        <v>30</v>
      </c>
      <c r="K16" s="13" t="s">
        <v>81</v>
      </c>
      <c r="L16" s="13" t="s">
        <v>82</v>
      </c>
    </row>
    <row r="17" s="1" customFormat="1" ht="48" customHeight="1" spans="1:12">
      <c r="A17" s="8"/>
      <c r="B17" s="8"/>
      <c r="C17" s="8"/>
      <c r="D17" s="9" t="s">
        <v>83</v>
      </c>
      <c r="E17" s="8" t="s">
        <v>84</v>
      </c>
      <c r="F17" s="8">
        <v>2</v>
      </c>
      <c r="G17" s="13" t="s">
        <v>79</v>
      </c>
      <c r="H17" s="8">
        <f>F17</f>
        <v>2</v>
      </c>
      <c r="I17" s="13"/>
      <c r="J17" s="8" t="s">
        <v>30</v>
      </c>
      <c r="K17" s="13"/>
      <c r="L17" s="13"/>
    </row>
    <row r="18" s="1" customFormat="1" ht="28.5" customHeight="1" spans="1:12">
      <c r="A18" s="8">
        <v>7</v>
      </c>
      <c r="B18" s="8" t="s">
        <v>85</v>
      </c>
      <c r="C18" s="8">
        <f>SUM(F18:F21)</f>
        <v>8</v>
      </c>
      <c r="D18" s="9" t="s">
        <v>86</v>
      </c>
      <c r="E18" s="51" t="s">
        <v>87</v>
      </c>
      <c r="F18" s="17">
        <v>2</v>
      </c>
      <c r="G18" s="16" t="s">
        <v>88</v>
      </c>
      <c r="H18" s="8">
        <v>2</v>
      </c>
      <c r="I18" s="15" t="s">
        <v>89</v>
      </c>
      <c r="J18" s="8" t="s">
        <v>30</v>
      </c>
      <c r="K18" s="15" t="s">
        <v>90</v>
      </c>
      <c r="L18" s="15" t="s">
        <v>91</v>
      </c>
    </row>
    <row r="19" s="1" customFormat="1" ht="28.5" customHeight="1" spans="1:12">
      <c r="A19" s="8"/>
      <c r="B19" s="8"/>
      <c r="C19" s="8"/>
      <c r="D19" s="9" t="s">
        <v>92</v>
      </c>
      <c r="E19" s="8" t="s">
        <v>93</v>
      </c>
      <c r="F19" s="17">
        <v>2</v>
      </c>
      <c r="G19" s="18" t="s">
        <v>94</v>
      </c>
      <c r="H19" s="17">
        <v>2</v>
      </c>
      <c r="I19" s="15"/>
      <c r="J19" s="8" t="s">
        <v>30</v>
      </c>
      <c r="K19" s="15"/>
      <c r="L19" s="15"/>
    </row>
    <row r="20" s="1" customFormat="1" ht="42.75" spans="1:12">
      <c r="A20" s="8"/>
      <c r="B20" s="8"/>
      <c r="C20" s="8"/>
      <c r="D20" s="9" t="s">
        <v>95</v>
      </c>
      <c r="E20" s="8" t="s">
        <v>96</v>
      </c>
      <c r="F20" s="17">
        <v>2</v>
      </c>
      <c r="G20" s="18" t="s">
        <v>97</v>
      </c>
      <c r="H20" s="17">
        <v>2</v>
      </c>
      <c r="I20" s="15"/>
      <c r="J20" s="8" t="s">
        <v>30</v>
      </c>
      <c r="K20" s="15"/>
      <c r="L20" s="15"/>
    </row>
    <row r="21" s="1" customFormat="1" spans="1:12">
      <c r="A21" s="8"/>
      <c r="B21" s="8"/>
      <c r="C21" s="8"/>
      <c r="D21" s="8">
        <v>7.4</v>
      </c>
      <c r="E21" s="19" t="s">
        <v>98</v>
      </c>
      <c r="F21" s="8">
        <v>2</v>
      </c>
      <c r="G21" s="19" t="s">
        <v>99</v>
      </c>
      <c r="H21" s="8">
        <v>2</v>
      </c>
      <c r="I21" s="15"/>
      <c r="J21" s="8" t="s">
        <v>30</v>
      </c>
      <c r="K21" s="15"/>
      <c r="L21" s="15"/>
    </row>
    <row r="22" s="1" customFormat="1" ht="19.95" customHeight="1" spans="1:12">
      <c r="A22" s="8">
        <v>8</v>
      </c>
      <c r="B22" s="8" t="s">
        <v>100</v>
      </c>
      <c r="C22" s="8">
        <v>21</v>
      </c>
      <c r="D22" s="52" t="s">
        <v>101</v>
      </c>
      <c r="E22" s="8" t="s">
        <v>102</v>
      </c>
      <c r="F22" s="17">
        <v>6</v>
      </c>
      <c r="G22" s="12" t="s">
        <v>103</v>
      </c>
      <c r="H22" s="8">
        <v>6</v>
      </c>
      <c r="I22" s="15" t="s">
        <v>104</v>
      </c>
      <c r="J22" s="8" t="s">
        <v>30</v>
      </c>
      <c r="K22" s="15" t="s">
        <v>105</v>
      </c>
      <c r="L22" s="15" t="s">
        <v>106</v>
      </c>
    </row>
    <row r="23" s="1" customFormat="1" ht="19.95" customHeight="1" spans="1:12">
      <c r="A23" s="8"/>
      <c r="B23" s="8"/>
      <c r="C23" s="8"/>
      <c r="D23" s="9"/>
      <c r="E23" s="8"/>
      <c r="F23" s="17"/>
      <c r="G23" s="12" t="s">
        <v>107</v>
      </c>
      <c r="H23" s="8">
        <v>3</v>
      </c>
      <c r="I23" s="15"/>
      <c r="J23" s="8" t="s">
        <v>30</v>
      </c>
      <c r="K23" s="15"/>
      <c r="L23" s="15"/>
    </row>
    <row r="24" s="1" customFormat="1" ht="19.95" customHeight="1" spans="1:12">
      <c r="A24" s="8"/>
      <c r="B24" s="8"/>
      <c r="C24" s="8"/>
      <c r="D24" s="52" t="s">
        <v>108</v>
      </c>
      <c r="E24" s="8" t="s">
        <v>109</v>
      </c>
      <c r="F24" s="17">
        <v>6</v>
      </c>
      <c r="G24" s="12" t="s">
        <v>110</v>
      </c>
      <c r="H24" s="8">
        <v>6</v>
      </c>
      <c r="I24" s="15"/>
      <c r="J24" s="8" t="s">
        <v>30</v>
      </c>
      <c r="K24" s="15" t="s">
        <v>111</v>
      </c>
      <c r="L24" s="15"/>
    </row>
    <row r="25" s="1" customFormat="1" ht="19.95" customHeight="1" spans="1:12">
      <c r="A25" s="8"/>
      <c r="B25" s="8"/>
      <c r="C25" s="8"/>
      <c r="D25" s="9"/>
      <c r="E25" s="8"/>
      <c r="F25" s="17"/>
      <c r="G25" s="12" t="s">
        <v>112</v>
      </c>
      <c r="H25" s="8">
        <v>2</v>
      </c>
      <c r="I25" s="15"/>
      <c r="J25" s="8" t="s">
        <v>30</v>
      </c>
      <c r="K25" s="15"/>
      <c r="L25" s="15"/>
    </row>
    <row r="26" s="1" customFormat="1" ht="19.95" customHeight="1" spans="1:12">
      <c r="A26" s="8"/>
      <c r="B26" s="8"/>
      <c r="C26" s="8"/>
      <c r="D26" s="52" t="s">
        <v>113</v>
      </c>
      <c r="E26" s="8" t="s">
        <v>114</v>
      </c>
      <c r="F26" s="17">
        <v>9</v>
      </c>
      <c r="G26" s="12" t="s">
        <v>115</v>
      </c>
      <c r="H26" s="8">
        <v>9</v>
      </c>
      <c r="I26" s="15"/>
      <c r="J26" s="8" t="s">
        <v>30</v>
      </c>
      <c r="K26" s="15"/>
      <c r="L26" s="15"/>
    </row>
    <row r="27" s="1" customFormat="1" ht="19.95" customHeight="1" spans="1:12">
      <c r="A27" s="8"/>
      <c r="B27" s="8"/>
      <c r="C27" s="8"/>
      <c r="D27" s="9"/>
      <c r="E27" s="8"/>
      <c r="F27" s="17"/>
      <c r="G27" s="12" t="s">
        <v>116</v>
      </c>
      <c r="H27" s="8">
        <v>6</v>
      </c>
      <c r="I27" s="15"/>
      <c r="J27" s="8" t="s">
        <v>30</v>
      </c>
      <c r="K27" s="15"/>
      <c r="L27" s="15"/>
    </row>
    <row r="28" s="1" customFormat="1" ht="19.95" customHeight="1" spans="1:12">
      <c r="A28" s="8"/>
      <c r="B28" s="8"/>
      <c r="C28" s="8"/>
      <c r="D28" s="9"/>
      <c r="E28" s="8"/>
      <c r="F28" s="17"/>
      <c r="G28" s="19" t="s">
        <v>117</v>
      </c>
      <c r="H28" s="8">
        <v>3</v>
      </c>
      <c r="I28" s="15"/>
      <c r="J28" s="8" t="s">
        <v>30</v>
      </c>
      <c r="K28" s="15"/>
      <c r="L28" s="15"/>
    </row>
    <row r="29" s="1" customFormat="1" ht="42" customHeight="1" spans="1:12">
      <c r="A29" s="8">
        <v>9</v>
      </c>
      <c r="B29" s="8" t="s">
        <v>118</v>
      </c>
      <c r="C29" s="8">
        <f>SUM(F29:F34)</f>
        <v>14</v>
      </c>
      <c r="D29" s="52" t="s">
        <v>119</v>
      </c>
      <c r="E29" s="51" t="s">
        <v>120</v>
      </c>
      <c r="F29" s="20">
        <v>3</v>
      </c>
      <c r="G29" s="19" t="s">
        <v>121</v>
      </c>
      <c r="H29" s="8">
        <f>F29</f>
        <v>3</v>
      </c>
      <c r="I29" s="15" t="s">
        <v>122</v>
      </c>
      <c r="J29" s="8" t="s">
        <v>30</v>
      </c>
      <c r="K29" s="31" t="s">
        <v>123</v>
      </c>
      <c r="L29" s="15" t="s">
        <v>124</v>
      </c>
    </row>
    <row r="30" s="1" customFormat="1" ht="42" customHeight="1" spans="1:12">
      <c r="A30" s="8"/>
      <c r="B30" s="8"/>
      <c r="C30" s="8"/>
      <c r="D30" s="52" t="s">
        <v>125</v>
      </c>
      <c r="E30" s="51" t="s">
        <v>126</v>
      </c>
      <c r="F30" s="20">
        <v>2</v>
      </c>
      <c r="G30" s="19" t="s">
        <v>127</v>
      </c>
      <c r="H30" s="8">
        <v>2</v>
      </c>
      <c r="I30" s="15"/>
      <c r="J30" s="8" t="s">
        <v>30</v>
      </c>
      <c r="K30" s="31"/>
      <c r="L30" s="15"/>
    </row>
    <row r="31" s="1" customFormat="1" ht="42" customHeight="1" spans="1:12">
      <c r="A31" s="8"/>
      <c r="B31" s="8"/>
      <c r="C31" s="8"/>
      <c r="D31" s="9" t="s">
        <v>128</v>
      </c>
      <c r="E31" s="51" t="s">
        <v>129</v>
      </c>
      <c r="F31" s="20">
        <v>2</v>
      </c>
      <c r="G31" s="19" t="s">
        <v>130</v>
      </c>
      <c r="H31" s="8">
        <v>2</v>
      </c>
      <c r="I31" s="15"/>
      <c r="J31" s="8" t="s">
        <v>30</v>
      </c>
      <c r="K31" s="31"/>
      <c r="L31" s="15"/>
    </row>
    <row r="32" s="1" customFormat="1" ht="42" customHeight="1" spans="1:12">
      <c r="A32" s="8"/>
      <c r="B32" s="8"/>
      <c r="C32" s="8"/>
      <c r="D32" s="52" t="s">
        <v>131</v>
      </c>
      <c r="E32" s="51" t="s">
        <v>132</v>
      </c>
      <c r="F32" s="20">
        <v>3</v>
      </c>
      <c r="G32" s="19" t="s">
        <v>133</v>
      </c>
      <c r="H32" s="8">
        <v>3</v>
      </c>
      <c r="I32" s="15"/>
      <c r="J32" s="8" t="s">
        <v>30</v>
      </c>
      <c r="K32" s="31"/>
      <c r="L32" s="15"/>
    </row>
    <row r="33" s="1" customFormat="1" ht="42" customHeight="1" spans="1:12">
      <c r="A33" s="8"/>
      <c r="B33" s="8"/>
      <c r="C33" s="8"/>
      <c r="D33" s="9" t="s">
        <v>134</v>
      </c>
      <c r="E33" s="51" t="s">
        <v>135</v>
      </c>
      <c r="F33" s="20">
        <v>2</v>
      </c>
      <c r="G33" s="19" t="s">
        <v>136</v>
      </c>
      <c r="H33" s="8">
        <v>2</v>
      </c>
      <c r="I33" s="15"/>
      <c r="J33" s="8" t="s">
        <v>30</v>
      </c>
      <c r="K33" s="31"/>
      <c r="L33" s="15"/>
    </row>
    <row r="34" s="1" customFormat="1" ht="42" customHeight="1" spans="1:12">
      <c r="A34" s="8"/>
      <c r="B34" s="8"/>
      <c r="C34" s="8"/>
      <c r="D34" s="52" t="s">
        <v>137</v>
      </c>
      <c r="E34" s="51" t="s">
        <v>138</v>
      </c>
      <c r="F34" s="20">
        <v>2</v>
      </c>
      <c r="G34" s="19" t="s">
        <v>139</v>
      </c>
      <c r="H34" s="8">
        <v>2</v>
      </c>
      <c r="I34" s="15"/>
      <c r="J34" s="8" t="s">
        <v>30</v>
      </c>
      <c r="K34" s="31"/>
      <c r="L34" s="15"/>
    </row>
    <row r="35" s="1" customFormat="1" ht="28.5" spans="1:12">
      <c r="A35" s="8">
        <v>10</v>
      </c>
      <c r="B35" s="8" t="s">
        <v>140</v>
      </c>
      <c r="C35" s="8">
        <f>SUM(F35:F37)</f>
        <v>5</v>
      </c>
      <c r="D35" s="9" t="s">
        <v>141</v>
      </c>
      <c r="E35" s="8" t="s">
        <v>140</v>
      </c>
      <c r="F35" s="8">
        <v>5</v>
      </c>
      <c r="G35" s="16" t="s">
        <v>142</v>
      </c>
      <c r="H35" s="17">
        <v>5</v>
      </c>
      <c r="I35" s="25" t="s">
        <v>143</v>
      </c>
      <c r="J35" s="8" t="s">
        <v>30</v>
      </c>
      <c r="K35" s="25" t="s">
        <v>144</v>
      </c>
      <c r="L35" s="15" t="s">
        <v>145</v>
      </c>
    </row>
    <row r="36" s="1" customFormat="1" ht="28.5" spans="1:12">
      <c r="A36" s="8"/>
      <c r="B36" s="8"/>
      <c r="C36" s="8"/>
      <c r="D36" s="9"/>
      <c r="E36" s="8"/>
      <c r="F36" s="8"/>
      <c r="G36" s="16" t="s">
        <v>146</v>
      </c>
      <c r="H36" s="17">
        <v>3</v>
      </c>
      <c r="I36" s="25"/>
      <c r="J36" s="8"/>
      <c r="K36" s="25"/>
      <c r="L36" s="15"/>
    </row>
    <row r="37" s="1" customFormat="1" ht="28.5" spans="1:12">
      <c r="A37" s="8"/>
      <c r="B37" s="8"/>
      <c r="C37" s="8"/>
      <c r="D37" s="9"/>
      <c r="E37" s="8"/>
      <c r="F37" s="8"/>
      <c r="G37" s="16" t="s">
        <v>147</v>
      </c>
      <c r="H37" s="17">
        <v>2</v>
      </c>
      <c r="I37" s="25"/>
      <c r="J37" s="8"/>
      <c r="K37" s="25"/>
      <c r="L37" s="15"/>
    </row>
    <row r="38" s="1" customFormat="1" ht="57" spans="1:12">
      <c r="A38" s="8">
        <v>11</v>
      </c>
      <c r="B38" s="21" t="s">
        <v>148</v>
      </c>
      <c r="C38" s="22">
        <f>SUM(F38:F38)</f>
        <v>3</v>
      </c>
      <c r="D38" s="14">
        <v>11.1</v>
      </c>
      <c r="E38" s="23" t="s">
        <v>149</v>
      </c>
      <c r="F38" s="23">
        <v>3</v>
      </c>
      <c r="G38" s="24" t="s">
        <v>150</v>
      </c>
      <c r="H38" s="23">
        <v>3</v>
      </c>
      <c r="I38" s="32" t="s">
        <v>151</v>
      </c>
      <c r="J38" s="8" t="s">
        <v>152</v>
      </c>
      <c r="K38" s="32" t="s">
        <v>153</v>
      </c>
      <c r="L38" s="32" t="s">
        <v>154</v>
      </c>
    </row>
    <row r="39" s="1" customFormat="1" spans="1:12">
      <c r="A39" s="8" t="s">
        <v>155</v>
      </c>
      <c r="B39" s="8"/>
      <c r="C39" s="8">
        <f>SUM(C4:C38)</f>
        <v>100</v>
      </c>
      <c r="D39" s="8"/>
      <c r="E39" s="8"/>
      <c r="F39" s="8"/>
      <c r="G39" s="8"/>
      <c r="H39" s="8"/>
      <c r="I39" s="8"/>
      <c r="J39" s="8"/>
      <c r="K39" s="8"/>
      <c r="L39" s="8"/>
    </row>
  </sheetData>
  <mergeCells count="84">
    <mergeCell ref="A1:L1"/>
    <mergeCell ref="A2:C2"/>
    <mergeCell ref="D2:L2"/>
    <mergeCell ref="A39:B39"/>
    <mergeCell ref="D39:L39"/>
    <mergeCell ref="A4:A6"/>
    <mergeCell ref="A8:A10"/>
    <mergeCell ref="A11:A14"/>
    <mergeCell ref="A16:A17"/>
    <mergeCell ref="A18:A21"/>
    <mergeCell ref="A22:A28"/>
    <mergeCell ref="A29:A34"/>
    <mergeCell ref="A35:A37"/>
    <mergeCell ref="B4:B6"/>
    <mergeCell ref="B8:B10"/>
    <mergeCell ref="B11:B14"/>
    <mergeCell ref="B16:B17"/>
    <mergeCell ref="B18:B21"/>
    <mergeCell ref="B22:B28"/>
    <mergeCell ref="B29:B34"/>
    <mergeCell ref="B35:B37"/>
    <mergeCell ref="C4:C6"/>
    <mergeCell ref="C8:C10"/>
    <mergeCell ref="C11:C14"/>
    <mergeCell ref="C16:C17"/>
    <mergeCell ref="C18:C21"/>
    <mergeCell ref="C22:C28"/>
    <mergeCell ref="C29:C34"/>
    <mergeCell ref="C35:C37"/>
    <mergeCell ref="D5:D6"/>
    <mergeCell ref="D8:D10"/>
    <mergeCell ref="D11:D12"/>
    <mergeCell ref="D13:D14"/>
    <mergeCell ref="D22:D23"/>
    <mergeCell ref="D24:D25"/>
    <mergeCell ref="D26:D28"/>
    <mergeCell ref="D35:D37"/>
    <mergeCell ref="E5:E6"/>
    <mergeCell ref="E8:E10"/>
    <mergeCell ref="E11:E12"/>
    <mergeCell ref="E13:E14"/>
    <mergeCell ref="E22:E23"/>
    <mergeCell ref="E24:E25"/>
    <mergeCell ref="E26:E28"/>
    <mergeCell ref="E35:E37"/>
    <mergeCell ref="F5:F6"/>
    <mergeCell ref="F8:F10"/>
    <mergeCell ref="F11:F12"/>
    <mergeCell ref="F13:F14"/>
    <mergeCell ref="F22:F23"/>
    <mergeCell ref="F24:F25"/>
    <mergeCell ref="F26:F28"/>
    <mergeCell ref="F35:F37"/>
    <mergeCell ref="I5:I6"/>
    <mergeCell ref="I8:I10"/>
    <mergeCell ref="I11:I12"/>
    <mergeCell ref="I13:I14"/>
    <mergeCell ref="I16:I17"/>
    <mergeCell ref="I18:I21"/>
    <mergeCell ref="I22:I28"/>
    <mergeCell ref="I29:I34"/>
    <mergeCell ref="I35:I37"/>
    <mergeCell ref="J5:J6"/>
    <mergeCell ref="J11:J12"/>
    <mergeCell ref="J13:J14"/>
    <mergeCell ref="J35:J37"/>
    <mergeCell ref="K5:K6"/>
    <mergeCell ref="K8:K10"/>
    <mergeCell ref="K11:K12"/>
    <mergeCell ref="K13:K14"/>
    <mergeCell ref="K16:K17"/>
    <mergeCell ref="K18:K21"/>
    <mergeCell ref="K22:K28"/>
    <mergeCell ref="K29:K34"/>
    <mergeCell ref="K35:K37"/>
    <mergeCell ref="L5:L6"/>
    <mergeCell ref="L8:L10"/>
    <mergeCell ref="L11:L12"/>
    <mergeCell ref="L13:L14"/>
    <mergeCell ref="L16:L17"/>
    <mergeCell ref="L18:L21"/>
    <mergeCell ref="L22:L28"/>
    <mergeCell ref="L29:L34"/>
    <mergeCell ref="L35:L37"/>
  </mergeCells>
  <dataValidations count="1">
    <dataValidation type="list" allowBlank="1" showInputMessage="1" showErrorMessage="1" sqref="J15 J38 J4:J13 J16:J17 J18:J25 J26:J28 J29:J35">
      <formula1>"客观性,主观性"</formula1>
    </dataValidation>
  </dataValidations>
  <pageMargins left="0.25" right="0.25" top="0.75" bottom="0.75" header="0.3" footer="0.3"/>
  <pageSetup paperSize="9" scale="54" orientation="portrait"/>
  <headerFooter/>
</worksheet>
</file>

<file path=docProps/app.xml><?xml version="1.0" encoding="utf-8"?>
<Properties xmlns="http://schemas.openxmlformats.org/officeDocument/2006/extended-properties" xmlns:vt="http://schemas.openxmlformats.org/officeDocument/2006/docPropsVTypes">
  <Company>IBM</Company>
  <Application>Microsoft Excel</Application>
  <HeadingPairs>
    <vt:vector size="2" baseType="variant">
      <vt:variant>
        <vt:lpstr>工作表</vt:lpstr>
      </vt:variant>
      <vt:variant>
        <vt:i4>4</vt:i4>
      </vt:variant>
    </vt:vector>
  </HeadingPairs>
  <TitlesOfParts>
    <vt:vector size="4" baseType="lpstr">
      <vt:lpstr>kgigrP</vt:lpstr>
      <vt:lpstr>封面</vt:lpstr>
      <vt:lpstr>标准相关信息 </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Lei</dc:creator>
  <cp:lastModifiedBy>张国兴</cp:lastModifiedBy>
  <cp:revision>1</cp:revision>
  <dcterms:created xsi:type="dcterms:W3CDTF">2013-12-22T23:52:00Z</dcterms:created>
  <cp:lastPrinted>2016-08-23T01:23:00Z</cp:lastPrinted>
  <dcterms:modified xsi:type="dcterms:W3CDTF">2022-04-06T09:15:43Z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